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4\2 квартал\3 раздел\"/>
    </mc:Choice>
  </mc:AlternateContent>
  <xr:revisionPtr revIDLastSave="0" documentId="13_ncr:1_{8CA8EB44-BD1C-4E5B-AD69-A4450F6F22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F80" i="1"/>
  <c r="F76" i="1"/>
  <c r="F75" i="1"/>
  <c r="F74" i="1"/>
  <c r="F71" i="1"/>
  <c r="F72" i="1"/>
  <c r="F73" i="1"/>
  <c r="F70" i="1"/>
  <c r="F69" i="1"/>
  <c r="F65" i="1"/>
  <c r="F66" i="1"/>
  <c r="F67" i="1"/>
  <c r="F68" i="1"/>
  <c r="F64" i="1"/>
  <c r="F63" i="1"/>
  <c r="F57" i="1"/>
  <c r="F58" i="1"/>
  <c r="F59" i="1"/>
  <c r="F60" i="1"/>
  <c r="F61" i="1"/>
  <c r="F62" i="1"/>
  <c r="F56" i="1"/>
  <c r="F55" i="1"/>
  <c r="F54" i="1"/>
  <c r="F53" i="1"/>
  <c r="F52" i="1"/>
  <c r="F45" i="1"/>
  <c r="F46" i="1"/>
  <c r="F47" i="1"/>
  <c r="F48" i="1"/>
  <c r="F49" i="1"/>
  <c r="F50" i="1"/>
  <c r="F51" i="1"/>
  <c r="F44" i="1"/>
  <c r="F43" i="1"/>
  <c r="F42" i="1"/>
  <c r="F41" i="1"/>
  <c r="F40" i="1"/>
  <c r="F37" i="1"/>
  <c r="F38" i="1"/>
  <c r="F39" i="1"/>
  <c r="F36" i="1"/>
  <c r="F35" i="1"/>
  <c r="F26" i="1"/>
  <c r="F27" i="1"/>
  <c r="F28" i="1"/>
  <c r="F29" i="1"/>
  <c r="F30" i="1"/>
  <c r="F31" i="1"/>
  <c r="F33" i="1"/>
  <c r="F34" i="1"/>
  <c r="F25" i="1"/>
  <c r="F24" i="1"/>
  <c r="F21" i="1"/>
  <c r="F22" i="1"/>
  <c r="F23" i="1"/>
  <c r="F20" i="1"/>
  <c r="F19" i="1"/>
  <c r="F18" i="1"/>
  <c r="F17" i="1"/>
  <c r="F16" i="1"/>
  <c r="F15" i="1"/>
  <c r="F8" i="1" l="1"/>
  <c r="F7" i="1" l="1"/>
  <c r="F9" i="1" l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<sst xmlns="http://schemas.openxmlformats.org/spreadsheetml/2006/main" count="233" uniqueCount="98">
  <si>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</si>
  <si>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</si>
  <si>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</si>
  <si>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</si>
  <si>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</si>
  <si>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</si>
  <si>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</si>
  <si>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</si>
  <si>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</si>
  <si>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</si>
  <si>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</si>
  <si>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</si>
  <si>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</si>
  <si>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</si>
  <si>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</si>
  <si>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</si>
  <si>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</si>
  <si>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</si>
  <si>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</si>
  <si>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</si>
  <si>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</si>
  <si>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</si>
  <si>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</si>
  <si>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</si>
  <si>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</si>
  <si>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</si>
  <si>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</si>
  <si>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</si>
  <si>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</si>
  <si>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</si>
  <si>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</si>
  <si>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</si>
  <si>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</si>
  <si>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</si>
  <si>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</si>
  <si>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</si>
  <si>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</si>
  <si>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</si>
  <si>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</si>
  <si>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</si>
  <si>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</si>
  <si>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</si>
  <si>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</si>
  <si>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</si>
  <si>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</si>
  <si>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</si>
  <si>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</si>
  <si>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</si>
  <si>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</si>
  <si>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</si>
  <si>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</si>
  <si>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</si>
  <si>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</si>
  <si>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</si>
  <si>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</si>
  <si>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</si>
  <si>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</si>
  <si>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</si>
  <si>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</si>
  <si>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</si>
  <si>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</si>
  <si>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</si>
  <si>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</si>
  <si>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</si>
  <si>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</si>
  <si>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</si>
  <si>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</si>
  <si>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</si>
  <si>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</si>
  <si>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</si>
  <si>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</si>
  <si>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</si>
  <si>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</si>
  <si>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</si>
  <si>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</si>
  <si>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</si>
  <si>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</si>
  <si>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</si>
  <si>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</si>
  <si>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</si>
  <si>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</si>
  <si>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</si>
  <si>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</si>
  <si>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</si>
  <si>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</si>
  <si>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</si>
  <si>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</si>
  <si>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</si>
  <si>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</si>
  <si>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</si>
  <si>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</si>
  <si>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</si>
  <si>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</si>
  <si>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Консолидированный бюджет субъекта РФ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</si>
  <si>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1 полугодие 2024 года в сравнении с соответствующим периодом прошлого года</t>
  </si>
  <si>
    <t>Исполнение на 01.07.2023</t>
  </si>
  <si>
    <t>Исполнение на 01.07.2024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</si>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</sst>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&quot;&quot;###,##0.00"/>
    <numFmt numFmtId="166" formatCode="#,##0.00;[Red]\-#,##0.00;0.00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2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 wrapText="1"/>
    </xf>
    <xf numFmtId="166" fontId="2" fillId="2" borderId="8" xfId="2" applyNumberFormat="1" applyFont="1" applyFill="1" applyBorder="1" applyAlignment="1" applyProtection="1">
      <alignment horizontal="center" vertical="center"/>
      <protection hidden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14" fillId="0" borderId="0" xfId="0" applyFont="1"/>
    <xf numFmtId="4" fontId="13" fillId="0" borderId="0" xfId="0" applyNumberFormat="1" applyFont="1" applyBorder="1" applyAlignment="1">
      <alignment horizontal="center"/>
    </xf>
    <xf numFmtId="10" fontId="2" fillId="0" borderId="11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83"/>
  <sheetViews>
    <sheetView tabSelected="1" zoomScale="145" zoomScaleNormal="145" workbookViewId="0">
      <selection activeCell="B1" sqref="B1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</cols>
  <sheetData>
    <row r="2" spans="1:6" x14ac:dyDescent="0.25">
      <c r="A2" s="30" t="s">
        <v>94</v>
      </c>
      <c r="B2" s="31"/>
      <c r="C2" s="31"/>
      <c r="D2" s="31"/>
      <c r="E2" s="31"/>
      <c r="F2" s="31"/>
    </row>
    <row r="3" spans="1:6" ht="32.25" customHeight="1" x14ac:dyDescent="0.25">
      <c r="A3" s="31"/>
      <c r="B3" s="31"/>
      <c r="C3" s="31"/>
      <c r="D3" s="31"/>
      <c r="E3" s="31"/>
      <c r="F3" s="31"/>
    </row>
    <row r="4" spans="1:6" ht="15.75" thickBot="1" x14ac:dyDescent="0.3">
      <c r="A4" s="1"/>
      <c r="B4" s="2"/>
      <c r="C4" s="2"/>
      <c r="D4" s="3"/>
      <c r="E4" s="29" t="s">
        <v>0</v>
      </c>
      <c r="F4" s="29"/>
    </row>
    <row r="5" spans="1:6" ht="24" customHeight="1" x14ac:dyDescent="0.25">
      <c r="A5" s="9" t="s">
        <v>1</v>
      </c>
      <c r="B5" s="32" t="s">
        <v>2</v>
      </c>
      <c r="C5" s="32" t="s">
        <v>3</v>
      </c>
      <c r="D5" s="34" t="s">
        <v>93</v>
      </c>
      <c r="E5" s="34"/>
      <c r="F5" s="35" t="s">
        <v>70</v>
      </c>
    </row>
    <row r="6" spans="1:6" ht="21" x14ac:dyDescent="0.25">
      <c r="A6" s="10" t="s">
        <v>4</v>
      </c>
      <c r="B6" s="33"/>
      <c r="C6" s="33"/>
      <c r="D6" s="6" t="s">
        <v>95</v>
      </c>
      <c r="E6" s="6" t="s">
        <v>96</v>
      </c>
      <c r="F6" s="36"/>
    </row>
    <row r="7" spans="1:6" ht="21" x14ac:dyDescent="0.25">
      <c r="A7" s="11" t="s">
        <v>72</v>
      </c>
      <c r="B7" s="4" t="s">
        <v>6</v>
      </c>
      <c r="C7" s="4" t="s">
        <v>5</v>
      </c>
      <c r="D7" s="25">
        <v>3426669.73</v>
      </c>
      <c r="E7" s="25">
        <v>3882671.03</v>
      </c>
      <c r="F7" s="12">
        <f>E7/D7</f>
        <v>1.1330741903743375</v>
      </c>
    </row>
    <row r="8" spans="1:6" ht="45" x14ac:dyDescent="0.25">
      <c r="A8" s="13" t="s">
        <v>7</v>
      </c>
      <c r="B8" s="5" t="s">
        <v>6</v>
      </c>
      <c r="C8" s="5" t="s">
        <v>8</v>
      </c>
      <c r="D8" s="21">
        <v>51966.89</v>
      </c>
      <c r="E8" s="22">
        <v>49790.31</v>
      </c>
      <c r="F8" s="23">
        <f>E8/D8</f>
        <v>0.95811602349111136</v>
      </c>
    </row>
    <row r="9" spans="1:6" ht="56.25" x14ac:dyDescent="0.25">
      <c r="A9" s="13" t="s">
        <v>9</v>
      </c>
      <c r="B9" s="5" t="s">
        <v>6</v>
      </c>
      <c r="C9" s="5" t="s">
        <v>10</v>
      </c>
      <c r="D9" s="21">
        <v>273402.71999999997</v>
      </c>
      <c r="E9" s="22">
        <v>268894.59999999998</v>
      </c>
      <c r="F9" s="23">
        <f t="shared" ref="F9:F14" si="0">E9/D9</f>
        <v>0.98351106382555376</v>
      </c>
    </row>
    <row r="10" spans="1:6" ht="67.5" x14ac:dyDescent="0.25">
      <c r="A10" s="13" t="s">
        <v>73</v>
      </c>
      <c r="B10" s="5" t="s">
        <v>6</v>
      </c>
      <c r="C10" s="5" t="s">
        <v>11</v>
      </c>
      <c r="D10" s="21">
        <v>1190395.56</v>
      </c>
      <c r="E10" s="22">
        <v>1621805.05</v>
      </c>
      <c r="F10" s="23">
        <f t="shared" si="0"/>
        <v>1.3624085173839189</v>
      </c>
    </row>
    <row r="11" spans="1:6" x14ac:dyDescent="0.25">
      <c r="A11" s="14" t="s">
        <v>12</v>
      </c>
      <c r="B11" s="5" t="s">
        <v>6</v>
      </c>
      <c r="C11" s="5" t="s">
        <v>13</v>
      </c>
      <c r="D11" s="21">
        <v>124273.83</v>
      </c>
      <c r="E11" s="22">
        <v>120995.12</v>
      </c>
      <c r="F11" s="23">
        <f t="shared" si="0"/>
        <v>0.97361705195695658</v>
      </c>
    </row>
    <row r="12" spans="1:6" ht="45" x14ac:dyDescent="0.25">
      <c r="A12" s="13" t="s">
        <v>14</v>
      </c>
      <c r="B12" s="5" t="s">
        <v>6</v>
      </c>
      <c r="C12" s="5" t="s">
        <v>15</v>
      </c>
      <c r="D12" s="21">
        <v>401029</v>
      </c>
      <c r="E12" s="22">
        <v>418001.5</v>
      </c>
      <c r="F12" s="23">
        <f t="shared" si="0"/>
        <v>1.0423223756885411</v>
      </c>
    </row>
    <row r="13" spans="1:6" ht="22.5" x14ac:dyDescent="0.25">
      <c r="A13" s="13" t="s">
        <v>16</v>
      </c>
      <c r="B13" s="5" t="s">
        <v>6</v>
      </c>
      <c r="C13" s="5" t="s">
        <v>17</v>
      </c>
      <c r="D13" s="21">
        <v>41105.949999999997</v>
      </c>
      <c r="E13" s="22">
        <v>46254.6</v>
      </c>
      <c r="F13" s="23">
        <f t="shared" si="0"/>
        <v>1.1252531567814392</v>
      </c>
    </row>
    <row r="14" spans="1:6" x14ac:dyDescent="0.25">
      <c r="A14" s="13" t="s">
        <v>18</v>
      </c>
      <c r="B14" s="5" t="s">
        <v>6</v>
      </c>
      <c r="C14" s="5" t="s">
        <v>19</v>
      </c>
      <c r="D14" s="21">
        <v>60068.28</v>
      </c>
      <c r="E14" s="22">
        <v>45127.82</v>
      </c>
      <c r="F14" s="23">
        <f t="shared" si="0"/>
        <v>0.75127538194867571</v>
      </c>
    </row>
    <row r="15" spans="1:6" x14ac:dyDescent="0.25">
      <c r="A15" s="13" t="s">
        <v>20</v>
      </c>
      <c r="B15" s="5" t="s">
        <v>6</v>
      </c>
      <c r="C15" s="5" t="s">
        <v>21</v>
      </c>
      <c r="D15" s="21">
        <v>0</v>
      </c>
      <c r="E15" s="22">
        <v>0</v>
      </c>
      <c r="F15" s="23" t="str">
        <f>IF(D15=0,"-",E15/D16)</f>
        <v>-</v>
      </c>
    </row>
    <row r="16" spans="1:6" x14ac:dyDescent="0.25">
      <c r="A16" s="13" t="s">
        <v>22</v>
      </c>
      <c r="B16" s="5" t="s">
        <v>6</v>
      </c>
      <c r="C16" s="5" t="s">
        <v>23</v>
      </c>
      <c r="D16" s="21">
        <v>1284427.5</v>
      </c>
      <c r="E16" s="22">
        <v>1311802.04</v>
      </c>
      <c r="F16" s="23">
        <f>E16/D16</f>
        <v>1.0213126392887104</v>
      </c>
    </row>
    <row r="17" spans="1:6" x14ac:dyDescent="0.25">
      <c r="A17" s="15" t="s">
        <v>74</v>
      </c>
      <c r="B17" s="4" t="s">
        <v>8</v>
      </c>
      <c r="C17" s="4" t="s">
        <v>5</v>
      </c>
      <c r="D17" s="37">
        <v>18962.919999999998</v>
      </c>
      <c r="E17" s="25">
        <v>24158.62</v>
      </c>
      <c r="F17" s="24">
        <f>E17/D17</f>
        <v>1.2739926129520138</v>
      </c>
    </row>
    <row r="18" spans="1:6" ht="22.5" x14ac:dyDescent="0.25">
      <c r="A18" s="16" t="s">
        <v>24</v>
      </c>
      <c r="B18" s="5" t="s">
        <v>8</v>
      </c>
      <c r="C18" s="5" t="s">
        <v>10</v>
      </c>
      <c r="D18" s="21">
        <v>18962.919999999998</v>
      </c>
      <c r="E18" s="22">
        <v>24158.62</v>
      </c>
      <c r="F18" s="23">
        <f>E18/D18</f>
        <v>1.2739926129520138</v>
      </c>
    </row>
    <row r="19" spans="1:6" ht="42" x14ac:dyDescent="0.25">
      <c r="A19" s="15" t="s">
        <v>75</v>
      </c>
      <c r="B19" s="4" t="s">
        <v>10</v>
      </c>
      <c r="C19" s="4" t="s">
        <v>5</v>
      </c>
      <c r="D19" s="37">
        <v>160596.20000000001</v>
      </c>
      <c r="E19" s="25">
        <v>160042</v>
      </c>
      <c r="F19" s="24">
        <f>E19/D19</f>
        <v>0.9965491088830245</v>
      </c>
    </row>
    <row r="20" spans="1:6" x14ac:dyDescent="0.25">
      <c r="A20" s="17" t="s">
        <v>25</v>
      </c>
      <c r="B20" s="5" t="s">
        <v>10</v>
      </c>
      <c r="C20" s="5" t="s">
        <v>11</v>
      </c>
      <c r="D20" s="21">
        <v>25829.86</v>
      </c>
      <c r="E20" s="22">
        <v>25830.71</v>
      </c>
      <c r="F20" s="23">
        <f>E20/D20</f>
        <v>1.000032907650293</v>
      </c>
    </row>
    <row r="21" spans="1:6" x14ac:dyDescent="0.25">
      <c r="A21" s="13" t="s">
        <v>91</v>
      </c>
      <c r="B21" s="5" t="s">
        <v>10</v>
      </c>
      <c r="C21" s="5" t="s">
        <v>26</v>
      </c>
      <c r="D21" s="21">
        <v>32608.63</v>
      </c>
      <c r="E21" s="22">
        <v>26853.64</v>
      </c>
      <c r="F21" s="23">
        <f t="shared" ref="F21:F23" si="1">E21/D21</f>
        <v>0.82351328467341312</v>
      </c>
    </row>
    <row r="22" spans="1:6" ht="45" x14ac:dyDescent="0.25">
      <c r="A22" s="13" t="s">
        <v>92</v>
      </c>
      <c r="B22" s="5" t="s">
        <v>10</v>
      </c>
      <c r="C22" s="5" t="s">
        <v>19</v>
      </c>
      <c r="D22" s="21">
        <v>102155.21</v>
      </c>
      <c r="E22" s="22">
        <v>83789.63</v>
      </c>
      <c r="F22" s="23">
        <f t="shared" si="1"/>
        <v>0.82021886108403086</v>
      </c>
    </row>
    <row r="23" spans="1:6" x14ac:dyDescent="0.25">
      <c r="A23" s="13" t="s">
        <v>71</v>
      </c>
      <c r="B23" s="5" t="s">
        <v>10</v>
      </c>
      <c r="C23" s="5" t="s">
        <v>21</v>
      </c>
      <c r="D23" s="21">
        <v>2.5</v>
      </c>
      <c r="E23" s="22">
        <v>23568.02</v>
      </c>
      <c r="F23" s="23">
        <f t="shared" si="1"/>
        <v>9427.2080000000005</v>
      </c>
    </row>
    <row r="24" spans="1:6" x14ac:dyDescent="0.25">
      <c r="A24" s="18" t="s">
        <v>76</v>
      </c>
      <c r="B24" s="4" t="s">
        <v>11</v>
      </c>
      <c r="C24" s="4" t="s">
        <v>5</v>
      </c>
      <c r="D24" s="37">
        <v>6628960.04</v>
      </c>
      <c r="E24" s="25">
        <v>11254946.890000001</v>
      </c>
      <c r="F24" s="24">
        <f>E24/D24</f>
        <v>1.6978450348299279</v>
      </c>
    </row>
    <row r="25" spans="1:6" x14ac:dyDescent="0.25">
      <c r="A25" s="19" t="s">
        <v>27</v>
      </c>
      <c r="B25" s="5" t="s">
        <v>11</v>
      </c>
      <c r="C25" s="5" t="s">
        <v>6</v>
      </c>
      <c r="D25" s="21">
        <v>286258.69</v>
      </c>
      <c r="E25" s="22">
        <v>125739.26</v>
      </c>
      <c r="F25" s="23">
        <f>E25/D25</f>
        <v>0.43925045559315595</v>
      </c>
    </row>
    <row r="26" spans="1:6" x14ac:dyDescent="0.25">
      <c r="A26" s="14" t="s">
        <v>28</v>
      </c>
      <c r="B26" s="5" t="s">
        <v>11</v>
      </c>
      <c r="C26" s="5" t="s">
        <v>8</v>
      </c>
      <c r="D26" s="21">
        <v>17901.849999999999</v>
      </c>
      <c r="E26" s="22">
        <v>151898.37</v>
      </c>
      <c r="F26" s="23">
        <f t="shared" ref="F26:F34" si="2">E26/D26</f>
        <v>8.485065509989191</v>
      </c>
    </row>
    <row r="27" spans="1:6" x14ac:dyDescent="0.25">
      <c r="A27" s="13" t="s">
        <v>29</v>
      </c>
      <c r="B27" s="5" t="s">
        <v>11</v>
      </c>
      <c r="C27" s="5" t="s">
        <v>13</v>
      </c>
      <c r="D27" s="21">
        <v>1393337.05</v>
      </c>
      <c r="E27" s="22">
        <v>977066.12</v>
      </c>
      <c r="F27" s="23">
        <f t="shared" si="2"/>
        <v>0.70124175625703766</v>
      </c>
    </row>
    <row r="28" spans="1:6" x14ac:dyDescent="0.25">
      <c r="A28" s="14" t="s">
        <v>30</v>
      </c>
      <c r="B28" s="5" t="s">
        <v>11</v>
      </c>
      <c r="C28" s="5" t="s">
        <v>15</v>
      </c>
      <c r="D28" s="21">
        <v>170079.94</v>
      </c>
      <c r="E28" s="22">
        <v>50711829.020000003</v>
      </c>
      <c r="F28" s="23">
        <f t="shared" si="2"/>
        <v>298.16466903739502</v>
      </c>
    </row>
    <row r="29" spans="1:6" x14ac:dyDescent="0.25">
      <c r="A29" s="13" t="s">
        <v>31</v>
      </c>
      <c r="B29" s="5" t="s">
        <v>11</v>
      </c>
      <c r="C29" s="5" t="s">
        <v>17</v>
      </c>
      <c r="D29" s="21">
        <v>121897</v>
      </c>
      <c r="E29" s="22">
        <v>152678.18</v>
      </c>
      <c r="F29" s="23">
        <f t="shared" si="2"/>
        <v>1.2525179454785598</v>
      </c>
    </row>
    <row r="30" spans="1:6" x14ac:dyDescent="0.25">
      <c r="A30" s="13" t="s">
        <v>32</v>
      </c>
      <c r="B30" s="5" t="s">
        <v>11</v>
      </c>
      <c r="C30" s="5" t="s">
        <v>33</v>
      </c>
      <c r="D30" s="21">
        <v>1591612.11</v>
      </c>
      <c r="E30" s="22">
        <v>3000969.98</v>
      </c>
      <c r="F30" s="23">
        <f t="shared" si="2"/>
        <v>1.8854907933566802</v>
      </c>
    </row>
    <row r="31" spans="1:6" x14ac:dyDescent="0.25">
      <c r="A31" s="14" t="s">
        <v>77</v>
      </c>
      <c r="B31" s="5" t="s">
        <v>11</v>
      </c>
      <c r="C31" s="5" t="s">
        <v>26</v>
      </c>
      <c r="D31" s="21">
        <v>2619176.91</v>
      </c>
      <c r="E31" s="22">
        <v>3827834.62</v>
      </c>
      <c r="F31" s="23">
        <f t="shared" si="2"/>
        <v>1.4614647087737194</v>
      </c>
    </row>
    <row r="32" spans="1:6" x14ac:dyDescent="0.25">
      <c r="A32" s="14" t="s">
        <v>34</v>
      </c>
      <c r="B32" s="5" t="s">
        <v>11</v>
      </c>
      <c r="C32" s="5" t="s">
        <v>19</v>
      </c>
      <c r="D32" s="21">
        <v>0</v>
      </c>
      <c r="E32" s="22">
        <v>9877.98</v>
      </c>
      <c r="F32" s="23" t="s">
        <v>97</v>
      </c>
    </row>
    <row r="33" spans="1:6" ht="22.5" x14ac:dyDescent="0.25">
      <c r="A33" s="13" t="s">
        <v>35</v>
      </c>
      <c r="B33" s="5" t="s">
        <v>11</v>
      </c>
      <c r="C33" s="5" t="s">
        <v>21</v>
      </c>
      <c r="D33" s="21">
        <v>3642.18</v>
      </c>
      <c r="E33" s="22">
        <v>4426.41</v>
      </c>
      <c r="F33" s="23">
        <f t="shared" si="2"/>
        <v>1.2153188475034182</v>
      </c>
    </row>
    <row r="34" spans="1:6" ht="22.5" x14ac:dyDescent="0.25">
      <c r="A34" s="13" t="s">
        <v>36</v>
      </c>
      <c r="B34" s="5" t="s">
        <v>11</v>
      </c>
      <c r="C34" s="5" t="s">
        <v>37</v>
      </c>
      <c r="D34" s="21">
        <v>425054.31</v>
      </c>
      <c r="E34" s="22">
        <v>2953744.13</v>
      </c>
      <c r="F34" s="23">
        <f t="shared" si="2"/>
        <v>6.949098175242594</v>
      </c>
    </row>
    <row r="35" spans="1:6" ht="21" x14ac:dyDescent="0.25">
      <c r="A35" s="15" t="s">
        <v>78</v>
      </c>
      <c r="B35" s="4" t="s">
        <v>13</v>
      </c>
      <c r="C35" s="4" t="s">
        <v>5</v>
      </c>
      <c r="D35" s="37">
        <v>7685102.5199999996</v>
      </c>
      <c r="E35" s="25">
        <v>4178188.6</v>
      </c>
      <c r="F35" s="24">
        <f>E35/D35</f>
        <v>0.54367376220766417</v>
      </c>
    </row>
    <row r="36" spans="1:6" x14ac:dyDescent="0.25">
      <c r="A36" s="13" t="s">
        <v>38</v>
      </c>
      <c r="B36" s="5" t="s">
        <v>13</v>
      </c>
      <c r="C36" s="5" t="s">
        <v>6</v>
      </c>
      <c r="D36" s="21">
        <v>4072035.17</v>
      </c>
      <c r="E36" s="22">
        <v>932728.71</v>
      </c>
      <c r="F36" s="23">
        <f>E36/D36</f>
        <v>0.22905713508363434</v>
      </c>
    </row>
    <row r="37" spans="1:6" x14ac:dyDescent="0.25">
      <c r="A37" s="13" t="s">
        <v>39</v>
      </c>
      <c r="B37" s="5" t="s">
        <v>13</v>
      </c>
      <c r="C37" s="5" t="s">
        <v>8</v>
      </c>
      <c r="D37" s="21">
        <v>1615806.35</v>
      </c>
      <c r="E37" s="22">
        <v>1855385.68</v>
      </c>
      <c r="F37" s="23">
        <f t="shared" ref="F37:F39" si="3">E37/D37</f>
        <v>1.1482723037943252</v>
      </c>
    </row>
    <row r="38" spans="1:6" x14ac:dyDescent="0.25">
      <c r="A38" s="14" t="s">
        <v>40</v>
      </c>
      <c r="B38" s="5" t="s">
        <v>13</v>
      </c>
      <c r="C38" s="5" t="s">
        <v>10</v>
      </c>
      <c r="D38" s="21">
        <v>961481.33</v>
      </c>
      <c r="E38" s="22">
        <v>880172.09</v>
      </c>
      <c r="F38" s="23">
        <f t="shared" si="3"/>
        <v>0.91543336572120437</v>
      </c>
    </row>
    <row r="39" spans="1:6" ht="22.5" x14ac:dyDescent="0.25">
      <c r="A39" s="13" t="s">
        <v>41</v>
      </c>
      <c r="B39" s="5" t="s">
        <v>13</v>
      </c>
      <c r="C39" s="5" t="s">
        <v>13</v>
      </c>
      <c r="D39" s="21">
        <v>1035779.67</v>
      </c>
      <c r="E39" s="22">
        <v>509902.12</v>
      </c>
      <c r="F39" s="23">
        <f t="shared" si="3"/>
        <v>0.49228821029090092</v>
      </c>
    </row>
    <row r="40" spans="1:6" x14ac:dyDescent="0.25">
      <c r="A40" s="11" t="s">
        <v>79</v>
      </c>
      <c r="B40" s="4" t="s">
        <v>15</v>
      </c>
      <c r="C40" s="4" t="s">
        <v>5</v>
      </c>
      <c r="D40" s="37">
        <v>280187.5</v>
      </c>
      <c r="E40" s="25">
        <v>72177.759999999995</v>
      </c>
      <c r="F40" s="24">
        <f>E40/D40</f>
        <v>0.25760521079634174</v>
      </c>
    </row>
    <row r="41" spans="1:6" ht="22.5" x14ac:dyDescent="0.25">
      <c r="A41" s="13" t="s">
        <v>42</v>
      </c>
      <c r="B41" s="5" t="s">
        <v>15</v>
      </c>
      <c r="C41" s="5" t="s">
        <v>10</v>
      </c>
      <c r="D41" s="21">
        <v>33583.480000000003</v>
      </c>
      <c r="E41" s="22">
        <v>40738.85</v>
      </c>
      <c r="F41" s="23">
        <f>E41/D41</f>
        <v>1.2130621960559178</v>
      </c>
    </row>
    <row r="42" spans="1:6" ht="22.5" x14ac:dyDescent="0.25">
      <c r="A42" s="13" t="s">
        <v>43</v>
      </c>
      <c r="B42" s="5" t="s">
        <v>15</v>
      </c>
      <c r="C42" s="5" t="s">
        <v>13</v>
      </c>
      <c r="D42" s="21">
        <v>246604.02</v>
      </c>
      <c r="E42" s="22">
        <v>31438.9</v>
      </c>
      <c r="F42" s="23">
        <f>E42/D42</f>
        <v>0.12748737834849572</v>
      </c>
    </row>
    <row r="43" spans="1:6" x14ac:dyDescent="0.25">
      <c r="A43" s="11" t="s">
        <v>80</v>
      </c>
      <c r="B43" s="4" t="s">
        <v>17</v>
      </c>
      <c r="C43" s="4" t="s">
        <v>5</v>
      </c>
      <c r="D43" s="37">
        <v>29827822.23</v>
      </c>
      <c r="E43" s="25">
        <v>27903579.460000001</v>
      </c>
      <c r="F43" s="24">
        <f>E43/D43</f>
        <v>0.93548832512268865</v>
      </c>
    </row>
    <row r="44" spans="1:6" x14ac:dyDescent="0.25">
      <c r="A44" s="13" t="s">
        <v>44</v>
      </c>
      <c r="B44" s="5" t="s">
        <v>17</v>
      </c>
      <c r="C44" s="5" t="s">
        <v>6</v>
      </c>
      <c r="D44" s="21">
        <v>5378842.7199999997</v>
      </c>
      <c r="E44" s="22">
        <v>5042911.28</v>
      </c>
      <c r="F44" s="23">
        <f>E44/D44</f>
        <v>0.93754577750509138</v>
      </c>
    </row>
    <row r="45" spans="1:6" x14ac:dyDescent="0.25">
      <c r="A45" s="13" t="s">
        <v>45</v>
      </c>
      <c r="B45" s="5" t="s">
        <v>17</v>
      </c>
      <c r="C45" s="5" t="s">
        <v>8</v>
      </c>
      <c r="D45" s="21">
        <v>21734813.989999998</v>
      </c>
      <c r="E45" s="22">
        <v>19164923.32</v>
      </c>
      <c r="F45" s="23">
        <f t="shared" ref="F45:F51" si="4">E45/D45</f>
        <v>0.88176155217236352</v>
      </c>
    </row>
    <row r="46" spans="1:6" x14ac:dyDescent="0.25">
      <c r="A46" s="13" t="s">
        <v>81</v>
      </c>
      <c r="B46" s="5" t="s">
        <v>17</v>
      </c>
      <c r="C46" s="5" t="s">
        <v>10</v>
      </c>
      <c r="D46" s="21">
        <v>929754.42</v>
      </c>
      <c r="E46" s="22">
        <v>1782623.77</v>
      </c>
      <c r="F46" s="23">
        <f t="shared" si="4"/>
        <v>1.917306045181264</v>
      </c>
    </row>
    <row r="47" spans="1:6" x14ac:dyDescent="0.25">
      <c r="A47" s="13" t="s">
        <v>46</v>
      </c>
      <c r="B47" s="5" t="s">
        <v>17</v>
      </c>
      <c r="C47" s="5" t="s">
        <v>11</v>
      </c>
      <c r="D47" s="21">
        <v>763773.43</v>
      </c>
      <c r="E47" s="22">
        <v>716368.2</v>
      </c>
      <c r="F47" s="23">
        <f t="shared" si="4"/>
        <v>0.93793286315288538</v>
      </c>
    </row>
    <row r="48" spans="1:6" ht="33.75" x14ac:dyDescent="0.25">
      <c r="A48" s="13" t="s">
        <v>47</v>
      </c>
      <c r="B48" s="5" t="s">
        <v>17</v>
      </c>
      <c r="C48" s="5" t="s">
        <v>13</v>
      </c>
      <c r="D48" s="21">
        <v>83704.37</v>
      </c>
      <c r="E48" s="22">
        <v>77076.98</v>
      </c>
      <c r="F48" s="23">
        <f t="shared" si="4"/>
        <v>0.92082384707035014</v>
      </c>
    </row>
    <row r="49" spans="1:6" x14ac:dyDescent="0.25">
      <c r="A49" s="13" t="s">
        <v>82</v>
      </c>
      <c r="B49" s="5" t="s">
        <v>17</v>
      </c>
      <c r="C49" s="5" t="s">
        <v>17</v>
      </c>
      <c r="D49" s="21">
        <v>25540.6</v>
      </c>
      <c r="E49" s="22">
        <v>17100.11</v>
      </c>
      <c r="F49" s="23">
        <f t="shared" si="4"/>
        <v>0.66952655771595038</v>
      </c>
    </row>
    <row r="50" spans="1:6" ht="22.5" x14ac:dyDescent="0.25">
      <c r="A50" s="13" t="s">
        <v>48</v>
      </c>
      <c r="B50" s="5" t="s">
        <v>17</v>
      </c>
      <c r="C50" s="5" t="s">
        <v>33</v>
      </c>
      <c r="D50" s="21">
        <v>16986.580000000002</v>
      </c>
      <c r="E50" s="22">
        <v>18418.02</v>
      </c>
      <c r="F50" s="23">
        <f t="shared" si="4"/>
        <v>1.084268875783118</v>
      </c>
    </row>
    <row r="51" spans="1:6" x14ac:dyDescent="0.25">
      <c r="A51" s="13" t="s">
        <v>49</v>
      </c>
      <c r="B51" s="5" t="s">
        <v>17</v>
      </c>
      <c r="C51" s="5" t="s">
        <v>26</v>
      </c>
      <c r="D51" s="21">
        <v>894406.12</v>
      </c>
      <c r="E51" s="22">
        <v>1084157.78</v>
      </c>
      <c r="F51" s="23">
        <f t="shared" si="4"/>
        <v>1.2121538032409707</v>
      </c>
    </row>
    <row r="52" spans="1:6" x14ac:dyDescent="0.25">
      <c r="A52" s="11" t="s">
        <v>83</v>
      </c>
      <c r="B52" s="4" t="s">
        <v>33</v>
      </c>
      <c r="C52" s="4" t="s">
        <v>5</v>
      </c>
      <c r="D52" s="37">
        <v>1623111.25</v>
      </c>
      <c r="E52" s="25">
        <v>1614323.33</v>
      </c>
      <c r="F52" s="24">
        <f>E52/D52</f>
        <v>0.99458575621356826</v>
      </c>
    </row>
    <row r="53" spans="1:6" x14ac:dyDescent="0.25">
      <c r="A53" s="13" t="s">
        <v>50</v>
      </c>
      <c r="B53" s="5" t="s">
        <v>33</v>
      </c>
      <c r="C53" s="5" t="s">
        <v>6</v>
      </c>
      <c r="D53" s="21">
        <v>1412205.67</v>
      </c>
      <c r="E53" s="22">
        <v>1310714.5900000001</v>
      </c>
      <c r="F53" s="23">
        <f>E53/D53</f>
        <v>0.92813293264854269</v>
      </c>
    </row>
    <row r="54" spans="1:6" ht="22.5" x14ac:dyDescent="0.25">
      <c r="A54" s="13" t="s">
        <v>84</v>
      </c>
      <c r="B54" s="5" t="s">
        <v>33</v>
      </c>
      <c r="C54" s="5" t="s">
        <v>11</v>
      </c>
      <c r="D54" s="21">
        <v>210905.58</v>
      </c>
      <c r="E54" s="22">
        <v>303608.74</v>
      </c>
      <c r="F54" s="23">
        <f>E54/D54</f>
        <v>1.4395481617887966</v>
      </c>
    </row>
    <row r="55" spans="1:6" x14ac:dyDescent="0.25">
      <c r="A55" s="11" t="s">
        <v>85</v>
      </c>
      <c r="B55" s="4" t="s">
        <v>26</v>
      </c>
      <c r="C55" s="4" t="s">
        <v>5</v>
      </c>
      <c r="D55" s="37">
        <v>2140733.31</v>
      </c>
      <c r="E55" s="25">
        <v>2661817.17</v>
      </c>
      <c r="F55" s="24">
        <f>E55/D55</f>
        <v>1.2434137206936813</v>
      </c>
    </row>
    <row r="56" spans="1:6" x14ac:dyDescent="0.25">
      <c r="A56" s="13" t="s">
        <v>51</v>
      </c>
      <c r="B56" s="5" t="s">
        <v>26</v>
      </c>
      <c r="C56" s="5" t="s">
        <v>6</v>
      </c>
      <c r="D56" s="21">
        <v>729808.89</v>
      </c>
      <c r="E56" s="22">
        <v>644704.17000000004</v>
      </c>
      <c r="F56" s="23">
        <f>E56/D56</f>
        <v>0.88338766331004825</v>
      </c>
    </row>
    <row r="57" spans="1:6" x14ac:dyDescent="0.25">
      <c r="A57" s="14" t="s">
        <v>52</v>
      </c>
      <c r="B57" s="5" t="s">
        <v>26</v>
      </c>
      <c r="C57" s="5" t="s">
        <v>8</v>
      </c>
      <c r="D57" s="21">
        <v>563777.88</v>
      </c>
      <c r="E57" s="22">
        <v>1020977.36</v>
      </c>
      <c r="F57" s="23">
        <f t="shared" ref="F57:F62" si="5">E57/D57</f>
        <v>1.8109567548127288</v>
      </c>
    </row>
    <row r="58" spans="1:6" ht="23.25" x14ac:dyDescent="0.25">
      <c r="A58" s="20" t="s">
        <v>53</v>
      </c>
      <c r="B58" s="5" t="s">
        <v>26</v>
      </c>
      <c r="C58" s="5" t="s">
        <v>10</v>
      </c>
      <c r="D58" s="21">
        <v>11961.12</v>
      </c>
      <c r="E58" s="22">
        <v>9242.31</v>
      </c>
      <c r="F58" s="23">
        <f t="shared" si="5"/>
        <v>0.77269603515389851</v>
      </c>
    </row>
    <row r="59" spans="1:6" x14ac:dyDescent="0.25">
      <c r="A59" s="20" t="s">
        <v>69</v>
      </c>
      <c r="B59" s="5" t="s">
        <v>26</v>
      </c>
      <c r="C59" s="5" t="s">
        <v>11</v>
      </c>
      <c r="D59" s="21">
        <v>33366.800000000003</v>
      </c>
      <c r="E59" s="22">
        <v>26737.17</v>
      </c>
      <c r="F59" s="23">
        <f t="shared" si="5"/>
        <v>0.80131058417348966</v>
      </c>
    </row>
    <row r="60" spans="1:6" x14ac:dyDescent="0.25">
      <c r="A60" s="14" t="s">
        <v>54</v>
      </c>
      <c r="B60" s="5" t="s">
        <v>26</v>
      </c>
      <c r="C60" s="5" t="s">
        <v>13</v>
      </c>
      <c r="D60" s="21">
        <v>37644.910000000003</v>
      </c>
      <c r="E60" s="22">
        <v>33738.17</v>
      </c>
      <c r="F60" s="23">
        <f t="shared" si="5"/>
        <v>0.89622129525611816</v>
      </c>
    </row>
    <row r="61" spans="1:6" ht="33.75" x14ac:dyDescent="0.25">
      <c r="A61" s="13" t="s">
        <v>55</v>
      </c>
      <c r="B61" s="5" t="s">
        <v>26</v>
      </c>
      <c r="C61" s="5" t="s">
        <v>15</v>
      </c>
      <c r="D61" s="21">
        <v>82226.58</v>
      </c>
      <c r="E61" s="22">
        <v>54259.14</v>
      </c>
      <c r="F61" s="23">
        <f t="shared" si="5"/>
        <v>0.65987348616469266</v>
      </c>
    </row>
    <row r="62" spans="1:6" ht="22.5" x14ac:dyDescent="0.25">
      <c r="A62" s="13" t="s">
        <v>56</v>
      </c>
      <c r="B62" s="5" t="s">
        <v>26</v>
      </c>
      <c r="C62" s="5" t="s">
        <v>26</v>
      </c>
      <c r="D62" s="21">
        <v>681947.13</v>
      </c>
      <c r="E62" s="22">
        <v>872158.85</v>
      </c>
      <c r="F62" s="23">
        <f t="shared" si="5"/>
        <v>1.2789244380279157</v>
      </c>
    </row>
    <row r="63" spans="1:6" x14ac:dyDescent="0.25">
      <c r="A63" s="11" t="s">
        <v>86</v>
      </c>
      <c r="B63" s="4" t="s">
        <v>19</v>
      </c>
      <c r="C63" s="4" t="s">
        <v>5</v>
      </c>
      <c r="D63" s="37">
        <v>23093143.729999997</v>
      </c>
      <c r="E63" s="25">
        <v>18745721.48</v>
      </c>
      <c r="F63" s="24">
        <f>E63/D63</f>
        <v>0.81174402667609447</v>
      </c>
    </row>
    <row r="64" spans="1:6" x14ac:dyDescent="0.25">
      <c r="A64" s="13" t="s">
        <v>57</v>
      </c>
      <c r="B64" s="5" t="s">
        <v>19</v>
      </c>
      <c r="C64" s="5" t="s">
        <v>6</v>
      </c>
      <c r="D64" s="21">
        <v>392490.01</v>
      </c>
      <c r="E64" s="22">
        <v>422723.99</v>
      </c>
      <c r="F64" s="23">
        <f>E64/D64</f>
        <v>1.0770312090236385</v>
      </c>
    </row>
    <row r="65" spans="1:6" x14ac:dyDescent="0.25">
      <c r="A65" s="13" t="s">
        <v>58</v>
      </c>
      <c r="B65" s="5" t="s">
        <v>19</v>
      </c>
      <c r="C65" s="5" t="s">
        <v>8</v>
      </c>
      <c r="D65" s="21">
        <v>1784846.67</v>
      </c>
      <c r="E65" s="22">
        <v>1709385.64</v>
      </c>
      <c r="F65" s="23">
        <f t="shared" ref="F65:F68" si="6">E65/D65</f>
        <v>0.9577212814588717</v>
      </c>
    </row>
    <row r="66" spans="1:6" x14ac:dyDescent="0.25">
      <c r="A66" s="13" t="s">
        <v>59</v>
      </c>
      <c r="B66" s="5" t="s">
        <v>19</v>
      </c>
      <c r="C66" s="5" t="s">
        <v>10</v>
      </c>
      <c r="D66" s="21">
        <v>11102398.65</v>
      </c>
      <c r="E66" s="22">
        <v>11390669.43</v>
      </c>
      <c r="F66" s="23">
        <f t="shared" si="6"/>
        <v>1.0259647297028016</v>
      </c>
    </row>
    <row r="67" spans="1:6" x14ac:dyDescent="0.25">
      <c r="A67" s="14" t="s">
        <v>60</v>
      </c>
      <c r="B67" s="5" t="s">
        <v>19</v>
      </c>
      <c r="C67" s="5" t="s">
        <v>11</v>
      </c>
      <c r="D67" s="21">
        <v>8686214.5700000003</v>
      </c>
      <c r="E67" s="22">
        <v>4243665.4000000004</v>
      </c>
      <c r="F67" s="23">
        <f t="shared" si="6"/>
        <v>0.48855175816823049</v>
      </c>
    </row>
    <row r="68" spans="1:6" ht="22.5" x14ac:dyDescent="0.25">
      <c r="A68" s="13" t="s">
        <v>61</v>
      </c>
      <c r="B68" s="5" t="s">
        <v>19</v>
      </c>
      <c r="C68" s="5" t="s">
        <v>15</v>
      </c>
      <c r="D68" s="21">
        <v>1127193.83</v>
      </c>
      <c r="E68" s="22">
        <v>979277.02</v>
      </c>
      <c r="F68" s="23">
        <f t="shared" si="6"/>
        <v>0.86877429057609368</v>
      </c>
    </row>
    <row r="69" spans="1:6" x14ac:dyDescent="0.25">
      <c r="A69" s="11" t="s">
        <v>87</v>
      </c>
      <c r="B69" s="4" t="s">
        <v>21</v>
      </c>
      <c r="C69" s="4" t="s">
        <v>5</v>
      </c>
      <c r="D69" s="37">
        <v>3440304.55</v>
      </c>
      <c r="E69" s="25">
        <v>2244756.9900000002</v>
      </c>
      <c r="F69" s="24">
        <f>E69/D69</f>
        <v>0.65248787058692237</v>
      </c>
    </row>
    <row r="70" spans="1:6" x14ac:dyDescent="0.25">
      <c r="A70" s="13" t="s">
        <v>62</v>
      </c>
      <c r="B70" s="5" t="s">
        <v>21</v>
      </c>
      <c r="C70" s="5" t="s">
        <v>6</v>
      </c>
      <c r="D70" s="21">
        <v>207570.89</v>
      </c>
      <c r="E70" s="22">
        <v>217469.73</v>
      </c>
      <c r="F70" s="23">
        <f>E70/D70</f>
        <v>1.0476889606244884</v>
      </c>
    </row>
    <row r="71" spans="1:6" x14ac:dyDescent="0.25">
      <c r="A71" s="13" t="s">
        <v>63</v>
      </c>
      <c r="B71" s="5" t="s">
        <v>21</v>
      </c>
      <c r="C71" s="5" t="s">
        <v>8</v>
      </c>
      <c r="D71" s="21">
        <v>1565197.61</v>
      </c>
      <c r="E71" s="22">
        <v>1562161.37</v>
      </c>
      <c r="F71" s="23">
        <f>E71/D71</f>
        <v>0.99806015548413729</v>
      </c>
    </row>
    <row r="72" spans="1:6" x14ac:dyDescent="0.25">
      <c r="A72" s="13" t="s">
        <v>64</v>
      </c>
      <c r="B72" s="5" t="s">
        <v>21</v>
      </c>
      <c r="C72" s="5" t="s">
        <v>10</v>
      </c>
      <c r="D72" s="21">
        <v>1094819.98</v>
      </c>
      <c r="E72" s="22">
        <v>404960.36</v>
      </c>
      <c r="F72" s="23">
        <f t="shared" ref="F71:F73" si="7">E72/D72</f>
        <v>0.36988762298620087</v>
      </c>
    </row>
    <row r="73" spans="1:6" ht="22.5" x14ac:dyDescent="0.25">
      <c r="A73" s="13" t="s">
        <v>65</v>
      </c>
      <c r="B73" s="5" t="s">
        <v>21</v>
      </c>
      <c r="C73" s="5" t="s">
        <v>13</v>
      </c>
      <c r="D73" s="21">
        <v>572716.06999999995</v>
      </c>
      <c r="E73" s="22">
        <v>60165.53</v>
      </c>
      <c r="F73" s="23">
        <f t="shared" si="7"/>
        <v>0.10505298026646957</v>
      </c>
    </row>
    <row r="74" spans="1:6" ht="21" x14ac:dyDescent="0.25">
      <c r="A74" s="11" t="s">
        <v>88</v>
      </c>
      <c r="B74" s="4" t="s">
        <v>37</v>
      </c>
      <c r="C74" s="4" t="s">
        <v>5</v>
      </c>
      <c r="D74" s="37">
        <v>317773.06</v>
      </c>
      <c r="E74" s="25">
        <v>344780.7</v>
      </c>
      <c r="F74" s="24">
        <f>E74/D74</f>
        <v>1.0849903387027209</v>
      </c>
    </row>
    <row r="75" spans="1:6" x14ac:dyDescent="0.25">
      <c r="A75" s="13" t="s">
        <v>66</v>
      </c>
      <c r="B75" s="5" t="s">
        <v>37</v>
      </c>
      <c r="C75" s="5" t="s">
        <v>6</v>
      </c>
      <c r="D75" s="21">
        <v>128464.11</v>
      </c>
      <c r="E75" s="22">
        <v>170837.59</v>
      </c>
      <c r="F75" s="23">
        <f>E75/D75</f>
        <v>1.3298468342636709</v>
      </c>
    </row>
    <row r="76" spans="1:6" x14ac:dyDescent="0.25">
      <c r="A76" s="13" t="s">
        <v>67</v>
      </c>
      <c r="B76" s="5" t="s">
        <v>37</v>
      </c>
      <c r="C76" s="5" t="s">
        <v>8</v>
      </c>
      <c r="D76" s="21">
        <v>61217.06</v>
      </c>
      <c r="E76" s="22">
        <v>63305.14</v>
      </c>
      <c r="F76" s="23">
        <f t="shared" ref="F76:F79" si="8">E76/D76</f>
        <v>1.0341094459616322</v>
      </c>
    </row>
    <row r="77" spans="1:6" ht="22.5" x14ac:dyDescent="0.25">
      <c r="A77" s="13" t="s">
        <v>68</v>
      </c>
      <c r="B77" s="5" t="s">
        <v>37</v>
      </c>
      <c r="C77" s="5" t="s">
        <v>11</v>
      </c>
      <c r="D77" s="21">
        <v>128091.89</v>
      </c>
      <c r="E77" s="22">
        <v>110637.96</v>
      </c>
      <c r="F77" s="23">
        <f t="shared" ref="F77:F78" si="9">E77/D77</f>
        <v>0.86373899237492713</v>
      </c>
    </row>
    <row r="78" spans="1:6" s="38" customFormat="1" ht="31.5" x14ac:dyDescent="0.25">
      <c r="A78" s="11" t="s">
        <v>89</v>
      </c>
      <c r="B78" s="4" t="s">
        <v>23</v>
      </c>
      <c r="C78" s="4" t="s">
        <v>5</v>
      </c>
      <c r="D78" s="37">
        <v>0</v>
      </c>
      <c r="E78" s="25">
        <v>16.02</v>
      </c>
      <c r="F78" s="24" t="s">
        <v>97</v>
      </c>
    </row>
    <row r="79" spans="1:6" ht="22.5" x14ac:dyDescent="0.25">
      <c r="A79" s="13" t="s">
        <v>90</v>
      </c>
      <c r="B79" s="5" t="s">
        <v>23</v>
      </c>
      <c r="C79" s="5" t="s">
        <v>6</v>
      </c>
      <c r="D79" s="21">
        <v>0</v>
      </c>
      <c r="E79" s="22">
        <v>16.02</v>
      </c>
      <c r="F79" s="23" t="s">
        <v>97</v>
      </c>
    </row>
    <row r="80" spans="1:6" ht="15.75" thickBot="1" x14ac:dyDescent="0.3">
      <c r="A80" s="27" t="s">
        <v>4</v>
      </c>
      <c r="B80" s="28"/>
      <c r="C80" s="28"/>
      <c r="D80" s="41">
        <v>78643367.040000007</v>
      </c>
      <c r="E80" s="26">
        <v>73087180.049999997</v>
      </c>
      <c r="F80" s="40">
        <f>E80/D80</f>
        <v>0.92934957900296933</v>
      </c>
    </row>
    <row r="81" spans="4:5" x14ac:dyDescent="0.25">
      <c r="D81" s="39"/>
    </row>
    <row r="82" spans="4:5" x14ac:dyDescent="0.25">
      <c r="D82" s="7"/>
      <c r="E82" s="8"/>
    </row>
    <row r="83" spans="4:5" x14ac:dyDescent="0.25">
      <c r="D83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2024-08-05T11:32:23Z</dcterms:modified>
</cp:coreProperties>
</file>